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13FEB6AA-6467-4F15-8A10-5ED77AAC69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5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4" i="1"/>
  <c r="H10" i="1"/>
  <c r="H9" i="1"/>
  <c r="H11" i="1"/>
  <c r="C17" i="1" l="1"/>
  <c r="E17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<sst xmlns="http://schemas.openxmlformats.org/spreadsheetml/2006/main" count="64" uniqueCount="35">
  <si>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</si>
  <si>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</si>
  <si>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</si>
  <si>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</si>
  <si>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</si>
  <si>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</si>
  <si>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</si>
  <si>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</si>
  <si>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</si>
  <si>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</si>
  <si>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</si>
  <si>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</si>
  <si>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</si>
  <si>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</si>
  <si>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</si>
  <si>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</si>
  <si>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</si>
  <si>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</si>
  <si>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</si>
  <si>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</si>
  <si>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</si>
  <si>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</si>
  <si>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</si>
  <si>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</si>
  <si>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	Contratación del servicio de transporte de pacientes en otros medios de los centros asistenciales de FREMAP, Mutua Colaboradora con la Seguridad Social Nº61, en Osona.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</si>
  <si>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</si>
  <si>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PROGRAMADO/NO PROGRAMADO </t>
    </r>
    <r>
      <rPr>
        <b/>
        <sz val="11"/>
        <rFont val="Calibri"/>
        <family val="2"/>
        <scheme val="minor"/>
      </rPr>
      <t>DIURNO</t>
    </r>
  </si>
  <si>
    <t>PRECIO FIJO DIURNO</t>
  </si>
  <si>
    <t>PRECIO POR KM DIURNO</t>
  </si>
  <si>
    <r>
      <t xml:space="preserve">PROGRAMADO/NO PROGRAMADO </t>
    </r>
    <r>
      <rPr>
        <b/>
        <sz val="11"/>
        <rFont val="Calibri"/>
        <family val="2"/>
        <scheme val="minor"/>
      </rPr>
      <t>NOCTURNO</t>
    </r>
  </si>
  <si>
    <t>PRECIO FIJO NOCTURNO</t>
  </si>
  <si>
    <t>PRECIO POR KM NOCTURNO</t>
  </si>
  <si>
    <t>HORAS DE ESPERA DIURNA Y NOCTURNA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</si>
  <si>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15</t>
    </r>
  </si>
  <si>
    <t>Nº LICT/99/029/2023/0182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</si>
</sst>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</cellStyleXfs>
  <cellXfs count="91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0" borderId="0" xfId="0" applyNumberFormat="1"/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0" xfId="0" applyNumberFormat="1" applyProtection="1"/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9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11" fillId="0" borderId="0" xfId="0" applyFont="1" applyProtection="1"/>
    <xf numFmtId="44" fontId="11" fillId="0" borderId="0" xfId="2" applyFont="1" applyAlignment="1" applyProtection="1">
      <alignment vertical="center"/>
    </xf>
    <xf numFmtId="0" fontId="0" fillId="0" borderId="0" xfId="0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/>
    </xf>
    <xf numFmtId="3" fontId="11" fillId="0" borderId="4" xfId="0" applyNumberFormat="1" applyFont="1" applyBorder="1" applyAlignment="1" applyProtection="1">
      <alignment horizontal="center" vertical="center"/>
    </xf>
    <xf numFmtId="3" fontId="11" fillId="0" borderId="3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11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="76" zoomScaleNormal="50" workbookViewId="0">
      <selection activeCell="P5" sqref="P5"/>
    </sheetView>
  </sheetViews>
  <sheetFormatPr baseColWidth="10" defaultColWidth="9.08984375" defaultRowHeight="14.5" x14ac:dyDescent="0.35"/>
  <cols>
    <col min="1" max="1" width="29.4531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4" customWidth="1"/>
    <col min="7" max="7" width="20.08984375" customWidth="1"/>
    <col min="8" max="8" width="26.36328125" style="1" customWidth="1"/>
    <col min="9" max="10" width="9.08984375" customWidth="1"/>
  </cols>
  <sheetData>
    <row r="1" spans="1:9" ht="36" x14ac:dyDescent="0.35">
      <c r="A1" s="72" t="s">
        <v>33</v>
      </c>
      <c r="B1" s="72"/>
      <c r="C1" s="72"/>
      <c r="D1" s="72"/>
      <c r="E1" s="72"/>
      <c r="F1" s="72"/>
      <c r="G1" s="72"/>
      <c r="H1" s="72"/>
      <c r="I1" s="5"/>
    </row>
    <row r="2" spans="1:9" s="42" customFormat="1" ht="51.65" customHeight="1" x14ac:dyDescent="0.55000000000000004">
      <c r="A2" s="74" t="s">
        <v>24</v>
      </c>
      <c r="B2" s="74"/>
      <c r="C2" s="74"/>
      <c r="D2" s="74"/>
      <c r="E2" s="74"/>
      <c r="F2" s="74"/>
      <c r="G2" s="74"/>
      <c r="H2" s="41"/>
    </row>
    <row r="3" spans="1:9" ht="33.5" x14ac:dyDescent="0.35">
      <c r="A3" s="80" t="s">
        <v>34</v>
      </c>
      <c r="B3" s="80"/>
      <c r="C3" s="80"/>
      <c r="D3" s="80"/>
      <c r="E3" s="80"/>
      <c r="F3" s="80"/>
      <c r="G3" s="80"/>
      <c r="H3" s="80"/>
      <c r="I3" s="5"/>
    </row>
    <row r="4" spans="1:9" x14ac:dyDescent="0.35">
      <c r="A4" s="45"/>
      <c r="B4" s="46"/>
      <c r="C4" s="6"/>
      <c r="D4" s="6"/>
      <c r="E4" s="7"/>
      <c r="F4" s="7"/>
      <c r="G4" s="7"/>
      <c r="H4" s="8"/>
      <c r="I4" s="5"/>
    </row>
    <row r="5" spans="1:9" ht="84.75" customHeight="1" x14ac:dyDescent="0.35">
      <c r="A5" s="73" t="s">
        <v>0</v>
      </c>
      <c r="B5" s="73"/>
      <c r="C5" s="73"/>
      <c r="D5" s="73"/>
      <c r="E5" s="73"/>
      <c r="F5" s="73"/>
      <c r="G5" s="73"/>
      <c r="H5" s="73"/>
      <c r="I5" s="5"/>
    </row>
    <row r="6" spans="1:9" x14ac:dyDescent="0.35">
      <c r="A6" s="45"/>
      <c r="B6" s="46"/>
      <c r="C6" s="45"/>
      <c r="D6" s="45"/>
      <c r="E6" s="45"/>
      <c r="F6" s="45"/>
      <c r="G6" s="45"/>
      <c r="H6" s="47"/>
    </row>
    <row r="7" spans="1:9" ht="90" customHeight="1" x14ac:dyDescent="0.35">
      <c r="A7" s="75" t="s">
        <v>1</v>
      </c>
      <c r="B7" s="76"/>
      <c r="C7" s="77"/>
      <c r="D7" s="48" t="s">
        <v>12</v>
      </c>
      <c r="E7" s="48" t="s">
        <v>13</v>
      </c>
      <c r="F7" s="48" t="s">
        <v>14</v>
      </c>
      <c r="G7" s="49" t="s">
        <v>5</v>
      </c>
      <c r="H7" s="50" t="s">
        <v>6</v>
      </c>
      <c r="I7" s="5"/>
    </row>
    <row r="8" spans="1:9" ht="15" customHeight="1" x14ac:dyDescent="0.35">
      <c r="A8" s="45"/>
      <c r="B8" s="46"/>
      <c r="C8" s="46"/>
      <c r="D8" s="45"/>
      <c r="E8" s="45"/>
      <c r="F8" s="45"/>
      <c r="G8" s="45"/>
      <c r="H8" s="45"/>
      <c r="I8" s="5"/>
    </row>
    <row r="9" spans="1:9" s="5" customFormat="1" ht="30.65" customHeight="1" x14ac:dyDescent="0.35">
      <c r="A9" s="81" t="s">
        <v>25</v>
      </c>
      <c r="B9" s="78" t="s">
        <v>26</v>
      </c>
      <c r="C9" s="51" t="s">
        <v>27</v>
      </c>
      <c r="D9" s="52">
        <v>220</v>
      </c>
      <c r="E9" s="53">
        <v>2000</v>
      </c>
      <c r="F9" s="54">
        <v>6.28</v>
      </c>
      <c r="G9" s="44"/>
      <c r="H9" s="55" t="str">
        <f>+IF(G9&lt;=0,"Precio no válido",IF(G9&gt;F9,"Precio no válido",ROUND(D9*G9,2)))</f>
        <v>Precio no válido</v>
      </c>
    </row>
    <row r="10" spans="1:9" s="5" customFormat="1" ht="31.75" customHeight="1" x14ac:dyDescent="0.35">
      <c r="A10" s="82"/>
      <c r="B10" s="79"/>
      <c r="C10" s="51" t="s">
        <v>28</v>
      </c>
      <c r="D10" s="52"/>
      <c r="E10" s="53">
        <v>18317.75</v>
      </c>
      <c r="F10" s="54">
        <v>0.71</v>
      </c>
      <c r="G10" s="44"/>
      <c r="H10" s="55" t="str">
        <f>+IF(G10&lt;=0,"Precio no válido",IF(G10&gt;F10,"Precio no válido",ROUND(E10*G10,2)))</f>
        <v>Precio no válido</v>
      </c>
    </row>
    <row r="11" spans="1:9" s="5" customFormat="1" ht="26.4" customHeight="1" x14ac:dyDescent="0.35">
      <c r="A11" s="82"/>
      <c r="B11" s="78" t="s">
        <v>29</v>
      </c>
      <c r="C11" s="51" t="s">
        <v>30</v>
      </c>
      <c r="D11" s="52">
        <v>15</v>
      </c>
      <c r="E11" s="53">
        <v>550</v>
      </c>
      <c r="F11" s="54">
        <v>6.82</v>
      </c>
      <c r="G11" s="44"/>
      <c r="H11" s="55" t="str">
        <f t="shared" ref="H11" si="0">+IF(G11&lt;=0,"Precio no válido",IF(G11&gt;F11,"Precio no válido",ROUND(D11*G11,2)))</f>
        <v>Precio no válido</v>
      </c>
    </row>
    <row r="12" spans="1:9" s="5" customFormat="1" ht="37.75" customHeight="1" x14ac:dyDescent="0.35">
      <c r="A12" s="83"/>
      <c r="B12" s="79"/>
      <c r="C12" s="51" t="s">
        <v>31</v>
      </c>
      <c r="D12" s="52"/>
      <c r="E12" s="53">
        <v>1150</v>
      </c>
      <c r="F12" s="54">
        <v>0.77</v>
      </c>
      <c r="G12" s="44"/>
      <c r="H12" s="55" t="str">
        <f>+IF(G12&lt;=0,"Precio no válido",IF(G12&gt;F12,"Precio no válido",ROUND(E12*G12,2)))</f>
        <v>Precio no válido</v>
      </c>
    </row>
    <row r="13" spans="1:9" s="5" customFormat="1" x14ac:dyDescent="0.35">
      <c r="A13" s="45"/>
      <c r="B13" s="45"/>
      <c r="C13" s="45"/>
      <c r="D13" s="56"/>
      <c r="E13" s="56"/>
      <c r="F13" s="57"/>
      <c r="G13"/>
      <c r="H13" s="45"/>
    </row>
    <row r="14" spans="1:9" s="5" customFormat="1" ht="22.25" customHeight="1" x14ac:dyDescent="0.35">
      <c r="A14" s="45"/>
      <c r="B14" s="71" t="s">
        <v>32</v>
      </c>
      <c r="C14" s="71"/>
      <c r="D14" s="69">
        <v>500</v>
      </c>
      <c r="E14" s="70"/>
      <c r="F14" s="54">
        <v>22.19</v>
      </c>
      <c r="G14" s="44"/>
      <c r="H14" s="55" t="str">
        <f>+IF(G14&lt;=0,"Precio no válido",IF(G14&gt;F14,"Precio no válido",ROUND(D14*G14,2)))</f>
        <v>Precio no válido</v>
      </c>
    </row>
    <row r="15" spans="1:9" ht="15" customHeight="1" x14ac:dyDescent="0.35">
      <c r="A15" s="58"/>
      <c r="B15" s="58"/>
      <c r="C15" s="58"/>
      <c r="D15" s="58"/>
      <c r="E15" s="58"/>
      <c r="F15" s="59"/>
      <c r="G15" s="58"/>
      <c r="H15" s="58"/>
      <c r="I15" s="5"/>
    </row>
    <row r="16" spans="1:9" s="2" customFormat="1" ht="25.75" customHeight="1" x14ac:dyDescent="0.35">
      <c r="A16" s="60"/>
      <c r="B16" s="26"/>
      <c r="C16" s="61"/>
      <c r="D16" s="62"/>
      <c r="E16" s="63"/>
      <c r="F16" s="63"/>
      <c r="G16" s="45"/>
      <c r="H16" s="64"/>
      <c r="I16" s="5"/>
    </row>
    <row r="17" spans="1:9" ht="97.75" customHeight="1" x14ac:dyDescent="0.35">
      <c r="A17" s="45"/>
      <c r="B17" s="12" t="s">
        <v>8</v>
      </c>
      <c r="C17" s="65" t="str">
        <f>+IF(COUNTIF(H6:H15,"Precio no válido"),"Precio no válido",IF(SUM(H6:H15)&lt;=0,"Precio no válido",(SUM(H6:H15)*2)))</f>
        <v>Precio no válido</v>
      </c>
      <c r="D17" s="66" t="s">
        <v>3</v>
      </c>
      <c r="E17" s="67">
        <f>COUNT(G9:G10)</f>
        <v>0</v>
      </c>
      <c r="F17" s="67"/>
      <c r="G17" s="45"/>
      <c r="H17" s="68"/>
      <c r="I17" s="5"/>
    </row>
    <row r="19" spans="1:9" x14ac:dyDescent="0.35">
      <c r="C19" s="43"/>
    </row>
    <row r="20" spans="1:9" x14ac:dyDescent="0.35">
      <c r="C20" s="43"/>
    </row>
  </sheetData>
  <sheetProtection algorithmName="SHA-512" hashValue="kM6QuuWXdN9H1smsM+2OfGUExNVmZURcPnmmirDjwkPMy59JPnxBNr4evO9OXa59FSarUfscG4JwGzuAZQhlVg==" saltValue="6vFsKBu+IXYj5bhYwEN7jw==" spinCount="100000" sheet="1" objects="1" scenarios="1"/>
  <mergeCells count="10">
    <mergeCell ref="D14:E14"/>
    <mergeCell ref="B14:C14"/>
    <mergeCell ref="A1:H1"/>
    <mergeCell ref="A5:H5"/>
    <mergeCell ref="A2:G2"/>
    <mergeCell ref="A7:C7"/>
    <mergeCell ref="B9:B10"/>
    <mergeCell ref="A3:H3"/>
    <mergeCell ref="A9:A12"/>
    <mergeCell ref="B11:B12"/>
  </mergeCells>
  <dataValidations count="3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15" xr:uid="{00000000-0002-0000-0000-000001000000}">
      <formula1>G15*100=INT(G15*100)</formula1>
    </dataValidation>
    <dataValidation type="custom" allowBlank="1" showInputMessage="1" showErrorMessage="1" errorTitle="PRECIO NO VÁLIDO" error="Se deben incluir como máximo dos decimales y el precio ofertado no podrá ser inferior a 0,01." sqref="G9:G12 G14" xr:uid="{A42D4F5E-9EDD-47F6-A5B1-7EEFADF6C718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5">
      <c r="A2" s="86" t="s">
        <v>15</v>
      </c>
      <c r="B2" s="86"/>
      <c r="C2" s="86"/>
      <c r="D2" s="86"/>
      <c r="E2" s="86"/>
      <c r="F2" s="86"/>
      <c r="G2" s="13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87" t="s">
        <v>1</v>
      </c>
      <c r="B7" s="88"/>
      <c r="C7" s="89"/>
      <c r="D7" s="35" t="s">
        <v>12</v>
      </c>
      <c r="E7" s="35" t="s">
        <v>13</v>
      </c>
      <c r="F7" s="35" t="s">
        <v>14</v>
      </c>
      <c r="G7" s="35" t="s">
        <v>17</v>
      </c>
      <c r="H7" s="28" t="s">
        <v>18</v>
      </c>
      <c r="I7" s="28" t="s">
        <v>19</v>
      </c>
      <c r="J7" s="23" t="s">
        <v>20</v>
      </c>
    </row>
    <row r="8" spans="1:12" ht="15" customHeight="1" x14ac:dyDescent="0.35">
      <c r="B8" s="27"/>
      <c r="C8" s="22"/>
      <c r="G8" s="5"/>
    </row>
    <row r="9" spans="1:12" ht="29" x14ac:dyDescent="0.35">
      <c r="A9" s="84" t="s">
        <v>21</v>
      </c>
      <c r="B9" s="90" t="s">
        <v>22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4"/>
      <c r="B10" s="90"/>
      <c r="C10" s="25" t="s">
        <v>4</v>
      </c>
      <c r="D10" s="16" t="s">
        <v>23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4" t="s">
        <v>11</v>
      </c>
      <c r="B11" s="84"/>
      <c r="C11" s="84"/>
      <c r="D11" s="85">
        <v>10</v>
      </c>
      <c r="E11" s="85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5">
      <c r="A2" s="86" t="s">
        <v>15</v>
      </c>
      <c r="B2" s="86"/>
      <c r="C2" s="86"/>
      <c r="D2" s="86"/>
      <c r="E2" s="86"/>
      <c r="F2" s="86"/>
      <c r="G2" s="13"/>
    </row>
    <row r="3" spans="1:12" ht="33.5" x14ac:dyDescent="0.35">
      <c r="A3" s="80" t="s">
        <v>16</v>
      </c>
      <c r="B3" s="80"/>
      <c r="C3" s="80"/>
      <c r="D3" s="80"/>
      <c r="E3" s="80"/>
      <c r="F3" s="80"/>
      <c r="G3" s="80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5">
      <c r="A7" s="87" t="s">
        <v>1</v>
      </c>
      <c r="B7" s="88"/>
      <c r="C7" s="89"/>
      <c r="D7" s="35" t="s">
        <v>12</v>
      </c>
      <c r="E7" s="35" t="s">
        <v>13</v>
      </c>
      <c r="F7" s="35" t="s">
        <v>14</v>
      </c>
      <c r="G7" s="35" t="s">
        <v>17</v>
      </c>
      <c r="H7" s="28" t="s">
        <v>18</v>
      </c>
      <c r="I7" s="28" t="s">
        <v>19</v>
      </c>
      <c r="J7" s="23" t="s">
        <v>20</v>
      </c>
    </row>
    <row r="8" spans="1:12" ht="15" customHeight="1" x14ac:dyDescent="0.35">
      <c r="B8" s="27"/>
      <c r="C8" s="22"/>
      <c r="G8" s="5"/>
    </row>
    <row r="9" spans="1:12" ht="29" x14ac:dyDescent="0.35">
      <c r="A9" s="84" t="s">
        <v>21</v>
      </c>
      <c r="B9" s="90" t="s">
        <v>22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4"/>
      <c r="B10" s="90"/>
      <c r="C10" s="25" t="s">
        <v>4</v>
      </c>
      <c r="D10" s="16" t="s">
        <v>23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4" t="s">
        <v>11</v>
      </c>
      <c r="B11" s="84"/>
      <c r="C11" s="84"/>
      <c r="D11" s="85">
        <v>10</v>
      </c>
      <c r="E11" s="85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2024-12-30T13:43:20Z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2024-11-07T10:30:41Z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a1d9f6eb-682c-43ea-be4c-e9ffc8620426</vt:lpwstr>
  </property>
  <property fmtid="{D5CDD505-2E9C-101B-9397-08002B2CF9AE}" pid="8" name="MSIP_Label_2c0a8209-6590-4cef-adb7-80fa47675d6e_ContentBits">
    <vt:lpwstr>2</vt:lpwstr>
  </property>
</Properties>
</file>